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600"/>
  </bookViews>
  <sheets>
    <sheet name="班级汇总表" sheetId="1" r:id="rId1"/>
  </sheets>
  <definedNames>
    <definedName name="_xlnm._FilterDatabase" localSheetId="0" hidden="1">班级汇总表!$A$1:$R$31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<sst xmlns="http://schemas.openxmlformats.org/spreadsheetml/2006/main" count="80" uniqueCount="51">
  <si>
    <r>
      <rPr>
        <b/>
        <sz val="14"/>
        <color rgb="FF000000"/>
        <rFont val="宋体"/>
        <charset val="134"/>
      </rPr>
      <t>2023-2024年</t>
    </r>
    <r>
      <rPr>
        <b/>
        <u/>
        <sz val="14"/>
        <color rgb="FF000000"/>
        <rFont val="宋体"/>
        <charset val="134"/>
      </rPr>
      <t xml:space="preserve">   园艺232班   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</si>
  <si>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</si>
  <si>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</si>
  <si>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</si>
  <si>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</si>
  <si>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基础分+扣分
（20分）</t>
  </si>
  <si>
    <t>德育部分
（20分）</t>
  </si>
  <si>
    <t>智育部分
（15分）</t>
  </si>
  <si>
    <t>体育部分
（15分）</t>
  </si>
  <si>
    <t>美育部分
（15分）</t>
  </si>
  <si>
    <t>劳育部分
（15分）</t>
  </si>
  <si>
    <t>总计</t>
  </si>
  <si>
    <t>思想教育
（50分）</t>
  </si>
  <si>
    <t>学生骨干认证
（50分）</t>
  </si>
  <si>
    <t>学术成果
（40分）</t>
  </si>
  <si>
    <t>大学生创新创业训练项目（20分）</t>
  </si>
  <si>
    <t>学生竞赛
（40分）</t>
  </si>
  <si>
    <t>测评奖励分
（40分）</t>
  </si>
  <si>
    <t>测评参与分
（60分）</t>
  </si>
  <si>
    <t>测评参与分
（40分）</t>
  </si>
  <si>
    <t>国际组织实习
（20分）</t>
  </si>
  <si>
    <t>园艺23-2</t>
  </si>
  <si>
    <t>高淼</t>
  </si>
  <si>
    <t>石俊睿</t>
  </si>
  <si>
    <t>张心瞳</t>
  </si>
  <si>
    <t>张耀威</t>
  </si>
  <si>
    <t>吴秉衡</t>
  </si>
  <si>
    <t>赵洞林</t>
  </si>
  <si>
    <t>赵原</t>
  </si>
  <si>
    <t>李彤亮</t>
  </si>
  <si>
    <t>米思瑾</t>
  </si>
  <si>
    <t>管心悦</t>
  </si>
  <si>
    <t>翟新燕</t>
  </si>
  <si>
    <t>乃则热·阿卜杜力木</t>
  </si>
  <si>
    <t>李泊仪</t>
  </si>
  <si>
    <t>陈丽梅</t>
  </si>
  <si>
    <t>古玥</t>
  </si>
  <si>
    <t>胡丽英</t>
  </si>
  <si>
    <t>刘诗雅</t>
  </si>
  <si>
    <t>孙淑涵</t>
  </si>
  <si>
    <t>张亦粟</t>
  </si>
  <si>
    <t>王慧绮</t>
  </si>
  <si>
    <t>王多</t>
  </si>
  <si>
    <t>董祖儿</t>
  </si>
  <si>
    <t>商妍</t>
  </si>
  <si>
    <t>沈俊蓉</t>
  </si>
  <si>
    <t>石辰萱</t>
  </si>
  <si>
    <t>王曰悦</t>
  </si>
  <si>
    <t>董栋</t>
  </si>
  <si>
    <t>请填写黄色区域：表头请与QQ大群中活动综素公示表头顺序保持一致（特指转专业同学）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</si>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</sst>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ajor"/>
    </font>
    <font>
      <sz val="11"/>
      <color indexed="8"/>
      <name val="宋体"/>
      <charset val="134"/>
      <scheme val="major"/>
    </font>
    <font>
      <sz val="11"/>
      <name val="宋体"/>
      <charset val="134"/>
    </font>
    <font>
      <sz val="11"/>
      <name val="宋体"/>
      <charset val="134"/>
      <scheme val="major"/>
    </font>
    <font>
      <b/>
      <sz val="11"/>
      <color rgb="FFC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1"/>
  <sheetViews>
    <sheetView tabSelected="1" zoomScale="85" zoomScaleNormal="85" topLeftCell="G1" workbookViewId="0">
      <selection activeCell="Q18" sqref="Q18"/>
    </sheetView>
  </sheetViews>
  <sheetFormatPr defaultColWidth="12.6636363636364" defaultRowHeight="14.25" customHeight="1"/>
  <cols>
    <col min="1" max="3" width="14.6636363636364" style="2" customWidth="1"/>
    <col min="4" max="4" width="19.2181818181818" style="2" customWidth="1"/>
    <col min="5" max="18" width="17.6636363636364" style="2" customWidth="1"/>
    <col min="19" max="16379" width="12.6636363636364" style="2" customWidth="1"/>
    <col min="16380" max="16384" width="12.6636363636364" style="2"/>
  </cols>
  <sheetData>
    <row r="1" ht="24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="1" customFormat="1" ht="33" customHeight="1" spans="1:18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6"/>
      <c r="H2" s="7" t="s">
        <v>7</v>
      </c>
      <c r="I2" s="21"/>
      <c r="J2" s="21"/>
      <c r="K2" s="7" t="s">
        <v>8</v>
      </c>
      <c r="L2" s="21"/>
      <c r="M2" s="7" t="s">
        <v>9</v>
      </c>
      <c r="N2" s="21"/>
      <c r="O2" s="22" t="s">
        <v>10</v>
      </c>
      <c r="P2" s="23"/>
      <c r="Q2" s="26"/>
      <c r="R2" s="5" t="s">
        <v>11</v>
      </c>
    </row>
    <row r="3" customFormat="1" ht="30" customHeight="1" spans="1:18">
      <c r="A3" s="8"/>
      <c r="B3" s="8"/>
      <c r="C3" s="8"/>
      <c r="D3" s="8"/>
      <c r="E3" s="9"/>
      <c r="F3" s="10" t="s">
        <v>12</v>
      </c>
      <c r="G3" s="10" t="s">
        <v>13</v>
      </c>
      <c r="H3" s="10" t="s">
        <v>14</v>
      </c>
      <c r="I3" s="10" t="s">
        <v>15</v>
      </c>
      <c r="J3" s="10" t="s">
        <v>16</v>
      </c>
      <c r="K3" s="10" t="s">
        <v>17</v>
      </c>
      <c r="L3" s="10" t="s">
        <v>18</v>
      </c>
      <c r="M3" s="10" t="s">
        <v>17</v>
      </c>
      <c r="N3" s="10" t="s">
        <v>18</v>
      </c>
      <c r="O3" s="10" t="s">
        <v>17</v>
      </c>
      <c r="P3" s="10" t="s">
        <v>19</v>
      </c>
      <c r="Q3" s="10" t="s">
        <v>20</v>
      </c>
      <c r="R3" s="9"/>
    </row>
    <row r="4" customHeight="1" spans="1:18">
      <c r="A4" s="11">
        <v>1</v>
      </c>
      <c r="B4" s="12" t="s">
        <v>21</v>
      </c>
      <c r="C4" s="13">
        <v>230204201</v>
      </c>
      <c r="D4" s="14" t="s">
        <v>22</v>
      </c>
      <c r="E4" s="11">
        <v>20</v>
      </c>
      <c r="F4" s="11">
        <v>10</v>
      </c>
      <c r="G4" s="11">
        <v>15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24">
        <v>0</v>
      </c>
      <c r="N4" s="11">
        <v>30</v>
      </c>
      <c r="O4" s="11">
        <v>0</v>
      </c>
      <c r="P4" s="11">
        <v>10</v>
      </c>
      <c r="Q4" s="11">
        <v>0</v>
      </c>
      <c r="R4" s="11">
        <f>SUM(E4,20%*SUM(F4,G4),15%*SUM(H4,I4,J4,K4,L4,M4,N4,O4,P4,Q4))</f>
        <v>31</v>
      </c>
    </row>
    <row r="5" customHeight="1" spans="1:18">
      <c r="A5" s="11">
        <v>2</v>
      </c>
      <c r="B5" s="12" t="s">
        <v>21</v>
      </c>
      <c r="C5" s="13">
        <v>230204202</v>
      </c>
      <c r="D5" s="14" t="s">
        <v>23</v>
      </c>
      <c r="E5" s="11">
        <v>20</v>
      </c>
      <c r="F5" s="11">
        <v>5</v>
      </c>
      <c r="G5" s="11">
        <v>0</v>
      </c>
      <c r="H5" s="11">
        <v>0</v>
      </c>
      <c r="I5" s="11">
        <v>0</v>
      </c>
      <c r="J5" s="11">
        <v>0</v>
      </c>
      <c r="K5" s="11">
        <v>28</v>
      </c>
      <c r="L5" s="11">
        <v>42</v>
      </c>
      <c r="M5" s="24">
        <v>0</v>
      </c>
      <c r="N5" s="11">
        <v>10</v>
      </c>
      <c r="O5" s="11">
        <v>0</v>
      </c>
      <c r="P5" s="11">
        <v>0</v>
      </c>
      <c r="Q5" s="11">
        <v>0</v>
      </c>
      <c r="R5" s="11">
        <f t="shared" ref="R5:R30" si="0">SUM(E5,20%*SUM(F5,G5),15%*SUM(H5,I5,J5,K5,L5,M5,N5,O5,P5,Q5))</f>
        <v>33</v>
      </c>
    </row>
    <row r="6" customHeight="1" spans="1:18">
      <c r="A6" s="11">
        <v>3</v>
      </c>
      <c r="B6" s="12" t="s">
        <v>21</v>
      </c>
      <c r="C6" s="13">
        <v>230204203</v>
      </c>
      <c r="D6" s="14" t="s">
        <v>24</v>
      </c>
      <c r="E6" s="11">
        <v>20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10</v>
      </c>
      <c r="L6" s="11">
        <v>10</v>
      </c>
      <c r="M6" s="24">
        <v>0</v>
      </c>
      <c r="N6" s="11">
        <v>10</v>
      </c>
      <c r="O6" s="11">
        <v>0</v>
      </c>
      <c r="P6" s="11">
        <v>0</v>
      </c>
      <c r="Q6" s="11">
        <v>0</v>
      </c>
      <c r="R6" s="11">
        <f t="shared" si="0"/>
        <v>24.5</v>
      </c>
    </row>
    <row r="7" customHeight="1" spans="1:18">
      <c r="A7" s="11">
        <v>4</v>
      </c>
      <c r="B7" s="12" t="s">
        <v>21</v>
      </c>
      <c r="C7" s="13">
        <v>230204204</v>
      </c>
      <c r="D7" s="13" t="s">
        <v>25</v>
      </c>
      <c r="E7" s="11">
        <v>20</v>
      </c>
      <c r="F7" s="11">
        <v>5</v>
      </c>
      <c r="G7" s="11">
        <v>15</v>
      </c>
      <c r="H7" s="11">
        <v>0</v>
      </c>
      <c r="I7" s="11">
        <v>0</v>
      </c>
      <c r="J7" s="11">
        <v>0</v>
      </c>
      <c r="K7" s="11">
        <v>40</v>
      </c>
      <c r="L7" s="11">
        <v>60</v>
      </c>
      <c r="M7" s="24">
        <v>0</v>
      </c>
      <c r="N7" s="11">
        <v>30</v>
      </c>
      <c r="O7" s="11">
        <v>0</v>
      </c>
      <c r="P7" s="11">
        <v>0</v>
      </c>
      <c r="Q7" s="11">
        <v>0</v>
      </c>
      <c r="R7" s="11">
        <f t="shared" si="0"/>
        <v>43.5</v>
      </c>
    </row>
    <row r="8" customHeight="1" spans="1:18">
      <c r="A8" s="11">
        <v>5</v>
      </c>
      <c r="B8" s="12" t="s">
        <v>21</v>
      </c>
      <c r="C8" s="13">
        <v>230204205</v>
      </c>
      <c r="D8" s="14" t="s">
        <v>26</v>
      </c>
      <c r="E8" s="11">
        <v>20</v>
      </c>
      <c r="F8" s="11">
        <v>5</v>
      </c>
      <c r="G8" s="11">
        <v>30</v>
      </c>
      <c r="H8" s="11">
        <v>0</v>
      </c>
      <c r="I8" s="11">
        <v>0</v>
      </c>
      <c r="J8" s="11">
        <v>0</v>
      </c>
      <c r="K8" s="11">
        <v>18</v>
      </c>
      <c r="L8" s="11">
        <v>20</v>
      </c>
      <c r="M8" s="24">
        <v>0</v>
      </c>
      <c r="N8" s="11">
        <v>35</v>
      </c>
      <c r="O8" s="11">
        <v>0</v>
      </c>
      <c r="P8" s="11">
        <v>0</v>
      </c>
      <c r="Q8" s="11">
        <v>0</v>
      </c>
      <c r="R8" s="11">
        <f t="shared" si="0"/>
        <v>37.95</v>
      </c>
    </row>
    <row r="9" customHeight="1" spans="1:18">
      <c r="A9" s="11">
        <v>6</v>
      </c>
      <c r="B9" s="12" t="s">
        <v>21</v>
      </c>
      <c r="C9" s="13">
        <v>230204206</v>
      </c>
      <c r="D9" s="14" t="s">
        <v>27</v>
      </c>
      <c r="E9" s="11">
        <v>20</v>
      </c>
      <c r="F9" s="11">
        <v>5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15</v>
      </c>
      <c r="M9" s="24">
        <v>0</v>
      </c>
      <c r="N9" s="11">
        <v>30</v>
      </c>
      <c r="O9" s="11">
        <v>0</v>
      </c>
      <c r="P9" s="11">
        <v>0</v>
      </c>
      <c r="Q9" s="11">
        <v>0</v>
      </c>
      <c r="R9" s="11">
        <f t="shared" si="0"/>
        <v>27.75</v>
      </c>
    </row>
    <row r="10" customHeight="1" spans="1:18">
      <c r="A10" s="11">
        <v>7</v>
      </c>
      <c r="B10" s="12" t="s">
        <v>21</v>
      </c>
      <c r="C10" s="13">
        <v>230204207</v>
      </c>
      <c r="D10" s="14" t="s">
        <v>28</v>
      </c>
      <c r="E10" s="11">
        <v>20</v>
      </c>
      <c r="F10" s="11">
        <v>5</v>
      </c>
      <c r="G10" s="11">
        <v>40</v>
      </c>
      <c r="H10" s="11">
        <v>0</v>
      </c>
      <c r="I10" s="11">
        <v>0</v>
      </c>
      <c r="J10" s="11">
        <v>0</v>
      </c>
      <c r="K10" s="11">
        <v>8</v>
      </c>
      <c r="L10" s="11">
        <v>10</v>
      </c>
      <c r="M10" s="24">
        <v>20</v>
      </c>
      <c r="N10" s="11">
        <v>45</v>
      </c>
      <c r="O10" s="11">
        <v>0</v>
      </c>
      <c r="P10" s="11">
        <v>10</v>
      </c>
      <c r="Q10" s="11">
        <v>0</v>
      </c>
      <c r="R10" s="11">
        <f t="shared" si="0"/>
        <v>42.95</v>
      </c>
    </row>
    <row r="11" customHeight="1" spans="1:18">
      <c r="A11" s="11">
        <v>8</v>
      </c>
      <c r="B11" s="12" t="s">
        <v>21</v>
      </c>
      <c r="C11" s="13">
        <v>230204208</v>
      </c>
      <c r="D11" s="13" t="s">
        <v>29</v>
      </c>
      <c r="E11" s="11">
        <v>20</v>
      </c>
      <c r="F11" s="11">
        <v>5</v>
      </c>
      <c r="G11" s="11">
        <v>0</v>
      </c>
      <c r="H11" s="11">
        <v>0</v>
      </c>
      <c r="I11" s="11">
        <v>0</v>
      </c>
      <c r="J11" s="11">
        <v>0</v>
      </c>
      <c r="K11" s="11">
        <v>30</v>
      </c>
      <c r="L11" s="11">
        <v>15</v>
      </c>
      <c r="M11" s="24">
        <v>0</v>
      </c>
      <c r="N11" s="11">
        <v>30</v>
      </c>
      <c r="O11" s="11">
        <v>0</v>
      </c>
      <c r="P11" s="11">
        <v>0</v>
      </c>
      <c r="Q11" s="11">
        <v>0</v>
      </c>
      <c r="R11" s="11">
        <f t="shared" si="0"/>
        <v>32.25</v>
      </c>
    </row>
    <row r="12" customHeight="1" spans="1:18">
      <c r="A12" s="11">
        <v>9</v>
      </c>
      <c r="B12" s="12" t="s">
        <v>21</v>
      </c>
      <c r="C12" s="13">
        <v>230204209</v>
      </c>
      <c r="D12" s="14" t="s">
        <v>30</v>
      </c>
      <c r="E12" s="11">
        <v>20</v>
      </c>
      <c r="F12" s="11">
        <v>5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1">
        <v>0</v>
      </c>
      <c r="N12" s="11">
        <v>45</v>
      </c>
      <c r="O12" s="11">
        <v>0</v>
      </c>
      <c r="P12" s="11">
        <v>0</v>
      </c>
      <c r="Q12" s="11">
        <v>0</v>
      </c>
      <c r="R12" s="11">
        <f t="shared" si="0"/>
        <v>27.75</v>
      </c>
    </row>
    <row r="13" customHeight="1" spans="1:18">
      <c r="A13" s="11">
        <v>10</v>
      </c>
      <c r="B13" s="12" t="s">
        <v>21</v>
      </c>
      <c r="C13" s="13">
        <v>230204210</v>
      </c>
      <c r="D13" s="12" t="s">
        <v>31</v>
      </c>
      <c r="E13" s="11">
        <v>20</v>
      </c>
      <c r="F13" s="11">
        <v>25</v>
      </c>
      <c r="G13" s="15">
        <v>15</v>
      </c>
      <c r="H13" s="15">
        <v>0</v>
      </c>
      <c r="I13" s="15">
        <v>0</v>
      </c>
      <c r="J13" s="15">
        <v>0</v>
      </c>
      <c r="K13" s="15">
        <v>0</v>
      </c>
      <c r="L13" s="15">
        <v>6</v>
      </c>
      <c r="M13" s="24">
        <v>0</v>
      </c>
      <c r="N13" s="11">
        <v>55</v>
      </c>
      <c r="O13" s="11">
        <v>0</v>
      </c>
      <c r="P13" s="11">
        <v>40</v>
      </c>
      <c r="Q13" s="11">
        <v>0</v>
      </c>
      <c r="R13" s="11">
        <f t="shared" si="0"/>
        <v>43.15</v>
      </c>
    </row>
    <row r="14" customHeight="1" spans="1:18">
      <c r="A14" s="11">
        <v>11</v>
      </c>
      <c r="B14" s="12" t="s">
        <v>21</v>
      </c>
      <c r="C14" s="13">
        <v>230204211</v>
      </c>
      <c r="D14" s="14" t="s">
        <v>32</v>
      </c>
      <c r="E14" s="11">
        <v>20</v>
      </c>
      <c r="F14" s="11">
        <v>5</v>
      </c>
      <c r="G14" s="15">
        <v>15</v>
      </c>
      <c r="H14" s="15">
        <v>0</v>
      </c>
      <c r="I14" s="15">
        <v>0</v>
      </c>
      <c r="J14" s="15">
        <v>0</v>
      </c>
      <c r="K14" s="15">
        <v>8</v>
      </c>
      <c r="L14" s="15">
        <v>40</v>
      </c>
      <c r="M14" s="24">
        <v>0</v>
      </c>
      <c r="N14" s="11">
        <v>15</v>
      </c>
      <c r="O14" s="11">
        <v>0</v>
      </c>
      <c r="P14" s="11">
        <v>15</v>
      </c>
      <c r="Q14" s="11">
        <v>0</v>
      </c>
      <c r="R14" s="11">
        <f t="shared" si="0"/>
        <v>35.7</v>
      </c>
    </row>
    <row r="15" customHeight="1" spans="1:18">
      <c r="A15" s="11">
        <v>12</v>
      </c>
      <c r="B15" s="12" t="s">
        <v>21</v>
      </c>
      <c r="C15" s="13">
        <v>230204212</v>
      </c>
      <c r="D15" s="13" t="s">
        <v>33</v>
      </c>
      <c r="E15" s="11">
        <v>20</v>
      </c>
      <c r="F15" s="11">
        <v>15</v>
      </c>
      <c r="G15" s="15">
        <v>10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24">
        <v>0</v>
      </c>
      <c r="N15" s="11">
        <v>40</v>
      </c>
      <c r="O15" s="11">
        <v>0</v>
      </c>
      <c r="P15" s="11">
        <v>15</v>
      </c>
      <c r="Q15" s="11">
        <v>0</v>
      </c>
      <c r="R15" s="11">
        <f t="shared" si="0"/>
        <v>33.25</v>
      </c>
    </row>
    <row r="16" customHeight="1" spans="1:18">
      <c r="A16" s="11">
        <v>13</v>
      </c>
      <c r="B16" s="12" t="s">
        <v>21</v>
      </c>
      <c r="C16" s="13">
        <v>230204213</v>
      </c>
      <c r="D16" s="14" t="s">
        <v>34</v>
      </c>
      <c r="E16" s="11">
        <v>20</v>
      </c>
      <c r="F16" s="11">
        <v>10</v>
      </c>
      <c r="G16" s="15">
        <v>33</v>
      </c>
      <c r="H16" s="15">
        <v>0</v>
      </c>
      <c r="I16" s="15">
        <v>0</v>
      </c>
      <c r="J16" s="15">
        <v>0</v>
      </c>
      <c r="K16" s="15">
        <v>10</v>
      </c>
      <c r="L16" s="15">
        <v>22</v>
      </c>
      <c r="M16" s="24">
        <v>0</v>
      </c>
      <c r="N16" s="11">
        <v>60</v>
      </c>
      <c r="O16" s="11">
        <v>0</v>
      </c>
      <c r="P16" s="11">
        <v>20</v>
      </c>
      <c r="Q16" s="11">
        <v>0</v>
      </c>
      <c r="R16" s="11">
        <f t="shared" si="0"/>
        <v>45.4</v>
      </c>
    </row>
    <row r="17" customHeight="1" spans="1:18">
      <c r="A17" s="11">
        <v>14</v>
      </c>
      <c r="B17" s="12" t="s">
        <v>21</v>
      </c>
      <c r="C17" s="13">
        <v>230204214</v>
      </c>
      <c r="D17" s="14" t="s">
        <v>35</v>
      </c>
      <c r="E17" s="11">
        <v>20</v>
      </c>
      <c r="F17" s="11">
        <v>15</v>
      </c>
      <c r="G17" s="15">
        <v>15</v>
      </c>
      <c r="H17" s="15">
        <v>0</v>
      </c>
      <c r="I17" s="15">
        <v>0</v>
      </c>
      <c r="J17" s="15">
        <v>0</v>
      </c>
      <c r="K17" s="15">
        <v>0</v>
      </c>
      <c r="L17" s="15">
        <v>24</v>
      </c>
      <c r="M17" s="24">
        <v>0</v>
      </c>
      <c r="N17" s="11">
        <v>60</v>
      </c>
      <c r="O17" s="11">
        <v>0</v>
      </c>
      <c r="P17" s="11">
        <v>10</v>
      </c>
      <c r="Q17" s="11">
        <v>0</v>
      </c>
      <c r="R17" s="11">
        <f t="shared" si="0"/>
        <v>40.1</v>
      </c>
    </row>
    <row r="18" customHeight="1" spans="1:18">
      <c r="A18" s="11">
        <v>15</v>
      </c>
      <c r="B18" s="12" t="s">
        <v>21</v>
      </c>
      <c r="C18" s="13">
        <v>230204215</v>
      </c>
      <c r="D18" s="14" t="s">
        <v>36</v>
      </c>
      <c r="E18" s="11">
        <v>20</v>
      </c>
      <c r="F18" s="11">
        <v>5</v>
      </c>
      <c r="G18" s="15">
        <v>25</v>
      </c>
      <c r="H18" s="15">
        <v>0</v>
      </c>
      <c r="I18" s="15">
        <v>0</v>
      </c>
      <c r="J18" s="15">
        <v>0</v>
      </c>
      <c r="K18" s="15">
        <v>0</v>
      </c>
      <c r="L18" s="15">
        <v>5</v>
      </c>
      <c r="M18" s="24">
        <v>0</v>
      </c>
      <c r="N18" s="11">
        <v>50</v>
      </c>
      <c r="O18" s="11">
        <v>0</v>
      </c>
      <c r="P18" s="11">
        <v>5</v>
      </c>
      <c r="Q18" s="11">
        <v>0</v>
      </c>
      <c r="R18" s="11">
        <f t="shared" si="0"/>
        <v>35</v>
      </c>
    </row>
    <row r="19" customHeight="1" spans="1:18">
      <c r="A19" s="11">
        <v>16</v>
      </c>
      <c r="B19" s="12" t="s">
        <v>21</v>
      </c>
      <c r="C19" s="13">
        <v>230204216</v>
      </c>
      <c r="D19" s="13" t="s">
        <v>37</v>
      </c>
      <c r="E19" s="11">
        <v>20</v>
      </c>
      <c r="F19" s="11">
        <v>5</v>
      </c>
      <c r="G19" s="15">
        <v>25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24">
        <v>0</v>
      </c>
      <c r="N19" s="11">
        <v>45</v>
      </c>
      <c r="O19" s="11">
        <v>0</v>
      </c>
      <c r="P19" s="11">
        <v>15</v>
      </c>
      <c r="Q19" s="11">
        <v>0</v>
      </c>
      <c r="R19" s="11">
        <f t="shared" si="0"/>
        <v>35</v>
      </c>
    </row>
    <row r="20" customHeight="1" spans="1:18">
      <c r="A20" s="11">
        <v>17</v>
      </c>
      <c r="B20" s="12" t="s">
        <v>21</v>
      </c>
      <c r="C20" s="13">
        <v>230204217</v>
      </c>
      <c r="D20" s="14" t="s">
        <v>38</v>
      </c>
      <c r="E20" s="11">
        <v>20</v>
      </c>
      <c r="F20" s="11">
        <v>5</v>
      </c>
      <c r="G20" s="15">
        <v>50</v>
      </c>
      <c r="H20" s="15">
        <v>0</v>
      </c>
      <c r="I20" s="15">
        <v>0</v>
      </c>
      <c r="J20" s="15">
        <v>0</v>
      </c>
      <c r="K20" s="15">
        <v>25</v>
      </c>
      <c r="L20" s="15">
        <v>15</v>
      </c>
      <c r="M20" s="24">
        <v>0</v>
      </c>
      <c r="N20" s="11">
        <v>47.5</v>
      </c>
      <c r="O20" s="11">
        <v>0</v>
      </c>
      <c r="P20" s="11">
        <v>5</v>
      </c>
      <c r="Q20" s="11">
        <v>0</v>
      </c>
      <c r="R20" s="11">
        <f t="shared" si="0"/>
        <v>44.875</v>
      </c>
    </row>
    <row r="21" customHeight="1" spans="1:18">
      <c r="A21" s="11">
        <v>18</v>
      </c>
      <c r="B21" s="12" t="s">
        <v>21</v>
      </c>
      <c r="C21" s="13">
        <v>230204218</v>
      </c>
      <c r="D21" s="14" t="s">
        <v>39</v>
      </c>
      <c r="E21" s="11">
        <v>20</v>
      </c>
      <c r="F21" s="11">
        <v>5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24">
        <v>0</v>
      </c>
      <c r="N21" s="11">
        <v>10</v>
      </c>
      <c r="O21" s="11">
        <v>0</v>
      </c>
      <c r="P21" s="11">
        <v>0</v>
      </c>
      <c r="Q21" s="11">
        <v>0</v>
      </c>
      <c r="R21" s="11">
        <f t="shared" si="0"/>
        <v>22.5</v>
      </c>
    </row>
    <row r="22" customHeight="1" spans="1:18">
      <c r="A22" s="11">
        <v>19</v>
      </c>
      <c r="B22" s="12" t="s">
        <v>21</v>
      </c>
      <c r="C22" s="13">
        <v>230204219</v>
      </c>
      <c r="D22" s="14" t="s">
        <v>40</v>
      </c>
      <c r="E22" s="11">
        <v>20</v>
      </c>
      <c r="F22" s="11">
        <v>15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24">
        <v>0</v>
      </c>
      <c r="N22" s="11">
        <v>35</v>
      </c>
      <c r="O22" s="11">
        <v>0</v>
      </c>
      <c r="P22" s="11">
        <v>20</v>
      </c>
      <c r="Q22" s="11">
        <v>0</v>
      </c>
      <c r="R22" s="11">
        <f t="shared" si="0"/>
        <v>31.25</v>
      </c>
    </row>
    <row r="23" customHeight="1" spans="1:18">
      <c r="A23" s="11">
        <v>20</v>
      </c>
      <c r="B23" s="12" t="s">
        <v>21</v>
      </c>
      <c r="C23" s="13">
        <v>230204220</v>
      </c>
      <c r="D23" s="12" t="s">
        <v>41</v>
      </c>
      <c r="E23" s="11">
        <v>20</v>
      </c>
      <c r="F23" s="11">
        <v>10</v>
      </c>
      <c r="G23" s="15">
        <v>48</v>
      </c>
      <c r="H23" s="15">
        <v>0</v>
      </c>
      <c r="I23" s="15">
        <v>0</v>
      </c>
      <c r="J23" s="15">
        <v>0</v>
      </c>
      <c r="K23" s="15">
        <v>20</v>
      </c>
      <c r="L23" s="15">
        <v>32</v>
      </c>
      <c r="M23" s="24">
        <v>15</v>
      </c>
      <c r="N23" s="11">
        <v>60</v>
      </c>
      <c r="O23" s="11">
        <v>0</v>
      </c>
      <c r="P23" s="11">
        <v>40</v>
      </c>
      <c r="Q23" s="11">
        <v>0</v>
      </c>
      <c r="R23" s="11">
        <f t="shared" si="0"/>
        <v>56.65</v>
      </c>
    </row>
    <row r="24" customHeight="1" spans="1:18">
      <c r="A24" s="11">
        <v>21</v>
      </c>
      <c r="B24" s="12" t="s">
        <v>21</v>
      </c>
      <c r="C24" s="13">
        <v>230204221</v>
      </c>
      <c r="D24" s="14" t="s">
        <v>42</v>
      </c>
      <c r="E24" s="11">
        <v>20</v>
      </c>
      <c r="F24" s="11">
        <v>10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24">
        <v>0</v>
      </c>
      <c r="N24" s="11">
        <v>42.5</v>
      </c>
      <c r="O24" s="11">
        <v>0</v>
      </c>
      <c r="P24" s="11">
        <v>10</v>
      </c>
      <c r="Q24" s="11">
        <v>0</v>
      </c>
      <c r="R24" s="11">
        <f t="shared" si="0"/>
        <v>29.875</v>
      </c>
    </row>
    <row r="25" customHeight="1" spans="1:18">
      <c r="A25" s="11">
        <v>22</v>
      </c>
      <c r="B25" s="12" t="s">
        <v>21</v>
      </c>
      <c r="C25" s="13">
        <v>230204223</v>
      </c>
      <c r="D25" s="12" t="s">
        <v>43</v>
      </c>
      <c r="E25" s="11">
        <v>20</v>
      </c>
      <c r="F25" s="11">
        <v>15</v>
      </c>
      <c r="G25" s="15">
        <v>10</v>
      </c>
      <c r="H25" s="15">
        <v>0</v>
      </c>
      <c r="I25" s="15">
        <v>0</v>
      </c>
      <c r="J25" s="15">
        <v>0</v>
      </c>
      <c r="K25" s="15">
        <v>0</v>
      </c>
      <c r="L25" s="15">
        <v>6</v>
      </c>
      <c r="M25" s="24">
        <v>0</v>
      </c>
      <c r="N25" s="11">
        <v>60</v>
      </c>
      <c r="O25" s="11">
        <v>0</v>
      </c>
      <c r="P25" s="11">
        <v>10</v>
      </c>
      <c r="Q25" s="11">
        <v>0</v>
      </c>
      <c r="R25" s="11">
        <f t="shared" si="0"/>
        <v>36.4</v>
      </c>
    </row>
    <row r="26" customHeight="1" spans="1:18">
      <c r="A26" s="16">
        <v>23</v>
      </c>
      <c r="B26" s="16" t="s">
        <v>21</v>
      </c>
      <c r="C26" s="17">
        <v>230204226</v>
      </c>
      <c r="D26" s="17" t="s">
        <v>44</v>
      </c>
      <c r="E26" s="16">
        <v>20</v>
      </c>
      <c r="F26" s="16">
        <v>15</v>
      </c>
      <c r="G26" s="18">
        <v>30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25">
        <v>0</v>
      </c>
      <c r="N26" s="16">
        <v>47.5</v>
      </c>
      <c r="O26" s="16">
        <v>0</v>
      </c>
      <c r="P26" s="16">
        <v>0</v>
      </c>
      <c r="Q26" s="16">
        <v>0</v>
      </c>
      <c r="R26" s="11">
        <f t="shared" si="0"/>
        <v>36.125</v>
      </c>
    </row>
    <row r="27" customHeight="1" spans="1:18">
      <c r="A27" s="16">
        <v>24</v>
      </c>
      <c r="B27" s="16" t="s">
        <v>21</v>
      </c>
      <c r="C27" s="17">
        <v>230204227</v>
      </c>
      <c r="D27" s="17" t="s">
        <v>45</v>
      </c>
      <c r="E27" s="16">
        <v>20</v>
      </c>
      <c r="F27" s="16">
        <v>5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25">
        <v>0</v>
      </c>
      <c r="N27" s="16">
        <v>30</v>
      </c>
      <c r="O27" s="16">
        <v>0</v>
      </c>
      <c r="P27" s="16">
        <v>0</v>
      </c>
      <c r="Q27" s="16">
        <v>0</v>
      </c>
      <c r="R27" s="11">
        <f t="shared" si="0"/>
        <v>25.5</v>
      </c>
    </row>
    <row r="28" customHeight="1" spans="1:18">
      <c r="A28" s="16">
        <v>25</v>
      </c>
      <c r="B28" s="16" t="s">
        <v>21</v>
      </c>
      <c r="C28" s="17">
        <v>230204228</v>
      </c>
      <c r="D28" s="16" t="s">
        <v>46</v>
      </c>
      <c r="E28" s="16">
        <v>20</v>
      </c>
      <c r="F28" s="16">
        <v>5</v>
      </c>
      <c r="G28" s="18">
        <v>10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25">
        <v>0</v>
      </c>
      <c r="N28" s="16">
        <v>5</v>
      </c>
      <c r="O28" s="16">
        <v>0</v>
      </c>
      <c r="P28" s="16">
        <v>5</v>
      </c>
      <c r="Q28" s="16">
        <v>0</v>
      </c>
      <c r="R28" s="11">
        <f t="shared" si="0"/>
        <v>24.5</v>
      </c>
    </row>
    <row r="29" ht="13.8" customHeight="1" spans="1:18">
      <c r="A29" s="16">
        <v>26</v>
      </c>
      <c r="B29" s="16" t="s">
        <v>21</v>
      </c>
      <c r="C29" s="17">
        <v>230204229</v>
      </c>
      <c r="D29" s="16" t="s">
        <v>47</v>
      </c>
      <c r="E29" s="16">
        <v>20</v>
      </c>
      <c r="F29" s="16">
        <v>5</v>
      </c>
      <c r="G29" s="18">
        <v>15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25">
        <v>0</v>
      </c>
      <c r="N29" s="16">
        <v>25</v>
      </c>
      <c r="O29" s="16">
        <v>0</v>
      </c>
      <c r="P29" s="16">
        <v>5</v>
      </c>
      <c r="Q29" s="16">
        <v>0</v>
      </c>
      <c r="R29" s="11">
        <f t="shared" si="0"/>
        <v>28.5</v>
      </c>
    </row>
    <row r="30" customHeight="1" spans="1:18">
      <c r="A30" s="16">
        <v>27</v>
      </c>
      <c r="B30" s="16" t="s">
        <v>21</v>
      </c>
      <c r="C30" s="16">
        <v>220204207</v>
      </c>
      <c r="D30" s="16" t="s">
        <v>48</v>
      </c>
      <c r="E30" s="16">
        <v>20</v>
      </c>
      <c r="F30" s="16">
        <v>15</v>
      </c>
      <c r="G30" s="18">
        <v>13</v>
      </c>
      <c r="H30" s="18">
        <v>0</v>
      </c>
      <c r="I30" s="18">
        <v>0</v>
      </c>
      <c r="J30" s="18">
        <v>0</v>
      </c>
      <c r="K30" s="18">
        <v>30</v>
      </c>
      <c r="L30" s="18">
        <v>35</v>
      </c>
      <c r="M30" s="16">
        <v>0</v>
      </c>
      <c r="N30" s="16">
        <v>5</v>
      </c>
      <c r="O30" s="16">
        <v>0</v>
      </c>
      <c r="P30" s="16">
        <v>0</v>
      </c>
      <c r="Q30" s="16">
        <v>0</v>
      </c>
      <c r="R30" s="11">
        <f t="shared" si="0"/>
        <v>36.1</v>
      </c>
    </row>
    <row r="31" customHeight="1" spans="1:12">
      <c r="A31" s="19" t="s">
        <v>49</v>
      </c>
      <c r="G31" s="20"/>
      <c r="H31" s="20"/>
      <c r="I31" s="20"/>
      <c r="J31" s="20"/>
      <c r="K31" s="20"/>
      <c r="L31" s="20"/>
    </row>
    <row r="41" customHeight="1" spans="9:9">
      <c r="I41" s="2" t="s">
        <v>50</v>
      </c>
    </row>
  </sheetData>
  <sheetProtection formatCells="0" formatColumns="0" formatRows="0" insertRows="0" insertColumns="0" insertHyperlinks="0" deleteColumns="0" deleteRows="0" sort="0" autoFilter="0" pivotTables="0"/>
  <mergeCells count="12">
    <mergeCell ref="A1:R1"/>
    <mergeCell ref="F2:G2"/>
    <mergeCell ref="H2:J2"/>
    <mergeCell ref="K2:L2"/>
    <mergeCell ref="M2:N2"/>
    <mergeCell ref="O2:Q2"/>
    <mergeCell ref="A2:A3"/>
    <mergeCell ref="B2:B3"/>
    <mergeCell ref="C2:C3"/>
    <mergeCell ref="D2:D3"/>
    <mergeCell ref="E2:E3"/>
    <mergeCell ref="R2:R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WPS_1177077089</cp:lastModifiedBy>
  <dcterms:created xsi:type="dcterms:W3CDTF">2006-09-19T11:21:00Z</dcterms:created>
  <dcterms:modified xsi:type="dcterms:W3CDTF">2024-09-27T15:25:48Z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3F322D8D68FD456397EAA2675BBFE492_13</vt:lpwstr>
  </property>
</Properties>
</file>